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filterPrivacy="1" defaultThemeVersion="124226"/>
  <xr:revisionPtr revIDLastSave="0" documentId="13_ncr:1_{C8D5CEB1-2E50-41D2-9CEE-A739CDA2F7B4}" xr6:coauthVersionLast="36" xr6:coauthVersionMax="36" xr10:uidLastSave="{00000000-0000-0000-0000-000000000000}"/>
  <bookViews>
    <workbookView xWindow="0" yWindow="0" windowWidth="23040" windowHeight="9060" activeTab="1" xr2:uid="{00000000-000D-0000-FFFF-FFFF00000000}"/>
  </bookViews>
  <sheets>
    <sheet name="AC MAINTENANCE_PPA FLEET" sheetId="7" r:id="rId1"/>
    <sheet name="AC MAINTENANCE_PPA TERMS" sheetId="6" r:id="rId2"/>
  </sheets>
  <calcPr calcId="191029"/>
</workbook>
</file>

<file path=xl/calcChain.xml><?xml version="1.0" encoding="utf-8"?>
<calcChain xmlns="http://schemas.openxmlformats.org/spreadsheetml/2006/main">
  <c r="F13" i="7" l="1"/>
  <c r="G13" i="7" s="1"/>
  <c r="F12" i="7"/>
  <c r="G12" i="7" s="1"/>
  <c r="F11" i="7"/>
  <c r="G11" i="7" s="1"/>
  <c r="F10" i="7"/>
  <c r="G10" i="7" s="1"/>
  <c r="F9" i="7"/>
  <c r="G9" i="7" s="1"/>
  <c r="F8" i="7"/>
  <c r="G8" i="7" s="1"/>
  <c r="F7" i="7"/>
  <c r="G7" i="7" s="1"/>
  <c r="F6" i="7"/>
  <c r="G6" i="7" s="1"/>
  <c r="F5" i="7"/>
  <c r="G5" i="7" s="1"/>
  <c r="F4" i="7"/>
  <c r="G4" i="7" s="1"/>
  <c r="F3" i="7"/>
  <c r="G3" i="7" s="1"/>
  <c r="F2" i="7"/>
  <c r="G2" i="7" s="1"/>
  <c r="G14" i="7" l="1"/>
  <c r="G15" i="7"/>
  <c r="G16" i="7" s="1"/>
  <c r="F14" i="7"/>
  <c r="F15" i="7" l="1"/>
  <c r="F16" i="7" s="1"/>
</calcChain>
</file>

<file path=xl/sharedStrings.xml><?xml version="1.0" encoding="utf-8"?>
<sst xmlns="http://schemas.openxmlformats.org/spreadsheetml/2006/main" count="46" uniqueCount="35">
  <si>
    <t xml:space="preserve">Συν ΦΠΑ (Plus VAT) 24%: € </t>
  </si>
  <si>
    <t>Σύνολο (Total): €</t>
  </si>
  <si>
    <t>ΓΕΝΙΚΟ ΣΥΝΟΛΟ (GRAND TOTAL): €</t>
  </si>
  <si>
    <t>Units</t>
  </si>
  <si>
    <t>Heavy vehicle air conditioner units - No.6231 - 6268 Terminal Tractors TERBERG</t>
  </si>
  <si>
    <t>Heavy vehicle air conditioner units - No.6219 - 6220 Terminal Tractors MAFI</t>
  </si>
  <si>
    <t>Heavy vehicle air conditioner units - No.1 - 10 Straddle Carriers KALMAR CSC350 &amp; ESC 350</t>
  </si>
  <si>
    <t>Heavy vehicle air conditioner units - No.18 - 21 Straddle carriers KALMAR ESC350W</t>
  </si>
  <si>
    <t>Heavy vehicle air conditioner units - No. 554 - 557 ECH KONECRANES SMV 6/7 ECB 90</t>
  </si>
  <si>
    <t>Heavy vehicle air conditioner units - No.558 - 559 Reach Stackers KONECRANES SMV SC4535 TA5 &amp; TB5</t>
  </si>
  <si>
    <t>Cars &amp; Vehicles air conditioner units - Various according to list (FIAT-CITROEN-DACIA-FORD-OPEL-MITSUBISHI-TOYOTA-NISSAN etc)</t>
  </si>
  <si>
    <t>Heavy vehicle air conditioner units - No. 31 - 35 Buses Mercedes Citaro</t>
  </si>
  <si>
    <t>Heavy vehicle air conditioner units - No. 7-24-25-27 Buses Irisbus</t>
  </si>
  <si>
    <t>Heavy vehicle air conditioner units - No. 37 - 44 Buses Solaris Urbino</t>
  </si>
  <si>
    <t>Heavy vehicle air conditioner units - No.9550-9623-9625 Buses Iveco</t>
  </si>
  <si>
    <r>
      <t xml:space="preserve"> Unit price (</t>
    </r>
    <r>
      <rPr>
        <b/>
        <sz val="11"/>
        <color theme="1"/>
        <rFont val="Calibri"/>
        <family val="2"/>
        <charset val="161"/>
      </rPr>
      <t>€)</t>
    </r>
  </si>
  <si>
    <t>Total price                             (€ for one (1) year period)</t>
  </si>
  <si>
    <t>Total price                  (€ for three (3) years period)</t>
  </si>
  <si>
    <t>Description</t>
  </si>
  <si>
    <t>Unit</t>
  </si>
  <si>
    <t>Quantity</t>
  </si>
  <si>
    <t>Heavy vehicle air conditioner units - No.560 -562 Konecranes SMV 15-1200C / 33-1200C / DCG330-12</t>
  </si>
  <si>
    <t>1. Candidates should provide within their offers a full business profile with previous works, companies structure, size and capabilities.</t>
  </si>
  <si>
    <t>3. Award Criterion: Lowest total price.</t>
  </si>
  <si>
    <t>4. Payment terms: Gradual invoicing according to executed works and payment within sixty (60) days.</t>
  </si>
  <si>
    <t>5. Service interval to be completed once per year, according to manufacturers instructions and Technical description.</t>
  </si>
  <si>
    <t>6. All service intervals must be completed the latest at mid June of every year, during the contract period.</t>
  </si>
  <si>
    <t>8. The spare parts and consumables will be provided by PPA (The contractor will also have the right to send a quotation of parts required in order for PPA to decide)</t>
  </si>
  <si>
    <t>9. Service intervals to be planned with PPA staff prior to commencement of works and PPA will provide inspection/completion sheets to be filled in and signed by the contractor upon completion of each service/repair.</t>
  </si>
  <si>
    <t>10. The contractor is obliged to submit a third party &amp; employers liability insurance contract, as well as a letter of good execution guarantee: 5% of the one year contractual amount.</t>
  </si>
  <si>
    <t>General Terms and Requirements:</t>
  </si>
  <si>
    <r>
      <t xml:space="preserve">7. Technical support for breakdowns of A/C systems will be programmed for repair during working hours Monday to Saturday 08:00 - 18:00. (Technical support means that the contractor will repair or replace any damaged or problematic unit or system such as A/C compressor, hoses, valves etc. </t>
    </r>
    <r>
      <rPr>
        <b/>
        <sz val="11"/>
        <rFont val="Calibri"/>
        <family val="2"/>
        <charset val="161"/>
        <scheme val="minor"/>
      </rPr>
      <t>at his own labor cost</t>
    </r>
    <r>
      <rPr>
        <sz val="11"/>
        <rFont val="Calibri"/>
        <family val="2"/>
        <charset val="161"/>
        <scheme val="minor"/>
      </rPr>
      <t>).</t>
    </r>
  </si>
  <si>
    <t>2. Candidates should provide within their offers the technical description of the maintenance and repair works that will be executed according to present tender terms, good maintenance practices and quality standards.</t>
  </si>
  <si>
    <t>11. The awarded bidder is obliged to sign a three (3) years contract for the specified works with PPA S.A. In the event that the awarded bidder does not fulfill his contractual obligations, PPA S.A. has the right to terminate the contract and charge the amount of potential damage caused due to the awarded bidders negligence or actions.</t>
  </si>
  <si>
    <t>12. Any clarifications requested and provided by PPA S.A., constitute an integral part of the tender invitation and terms.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</si>
</sst>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61"/>
      <scheme val="minor"/>
    </font>
    <font>
      <b/>
      <sz val="11"/>
      <color theme="1"/>
      <name val="Calibri"/>
      <family val="2"/>
      <charset val="161"/>
      <scheme val="minor"/>
    </font>
    <font>
      <sz val="11"/>
      <name val="Calibri"/>
      <family val="2"/>
      <charset val="161"/>
      <scheme val="minor"/>
    </font>
    <font>
      <b/>
      <sz val="11"/>
      <color theme="1"/>
      <name val="Calibri"/>
      <family val="2"/>
      <charset val="161"/>
    </font>
    <font>
      <i/>
      <u/>
      <sz val="11"/>
      <name val="Calibri"/>
      <family val="2"/>
      <charset val="161"/>
      <scheme val="minor"/>
    </font>
    <font>
      <b/>
      <sz val="11"/>
      <name val="Calibri"/>
      <family val="2"/>
      <charset val="161"/>
      <scheme val="minor"/>
    </font>
  </fonts>
  <fills count="3">
    <fill>
      <patternFill patternType="none"/>
    </fill>
    <fill>
      <patternFill patternType="gray125"/>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Font="1"/>
    <xf numFmtId="0" fontId="0" fillId="0" borderId="0" xfId="0" applyFont="1" applyBorder="1" applyAlignment="1">
      <alignment vertical="center"/>
    </xf>
    <xf numFmtId="4" fontId="0" fillId="0" borderId="0" xfId="0" applyNumberFormat="1" applyFont="1"/>
    <xf numFmtId="0" fontId="0" fillId="0" borderId="0" xfId="0" applyFont="1" applyAlignment="1">
      <alignment vertical="center"/>
    </xf>
    <xf numFmtId="0" fontId="0" fillId="0" borderId="0" xfId="0" applyFont="1" applyAlignment="1">
      <alignment horizontal="left" vertical="center"/>
    </xf>
    <xf numFmtId="0" fontId="0" fillId="0" borderId="0" xfId="0" applyFont="1" applyAlignment="1">
      <alignment horizontal="center" vertical="center"/>
    </xf>
    <xf numFmtId="4" fontId="0" fillId="0" borderId="0" xfId="0" applyNumberFormat="1" applyFont="1" applyAlignment="1">
      <alignment vertical="center"/>
    </xf>
    <xf numFmtId="0" fontId="0" fillId="0" borderId="1" xfId="0" applyFont="1" applyFill="1" applyBorder="1" applyAlignment="1">
      <alignment horizontal="center" vertical="center"/>
    </xf>
    <xf numFmtId="4" fontId="0"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4" fontId="0" fillId="0" borderId="1" xfId="0" applyNumberFormat="1" applyFont="1" applyBorder="1" applyAlignment="1">
      <alignment vertical="center"/>
    </xf>
    <xf numFmtId="4" fontId="1" fillId="0" borderId="1" xfId="0" applyNumberFormat="1" applyFont="1" applyBorder="1" applyAlignment="1">
      <alignment horizontal="center" vertical="center"/>
    </xf>
    <xf numFmtId="4" fontId="0" fillId="0" borderId="1" xfId="0" applyNumberFormat="1" applyFont="1" applyBorder="1" applyAlignment="1">
      <alignment horizontal="center"/>
    </xf>
    <xf numFmtId="0" fontId="0" fillId="0" borderId="0" xfId="0" applyAlignment="1">
      <alignment vertical="center"/>
    </xf>
    <xf numFmtId="0" fontId="0" fillId="0" borderId="1" xfId="0" applyFont="1" applyFill="1" applyBorder="1" applyAlignment="1">
      <alignment horizontal="left" vertical="center" wrapText="1"/>
    </xf>
    <xf numFmtId="0" fontId="0" fillId="0" borderId="1" xfId="0" applyFont="1" applyBorder="1" applyAlignment="1">
      <alignment horizontal="right" vertical="center"/>
    </xf>
    <xf numFmtId="0" fontId="1" fillId="0" borderId="1" xfId="0" applyFont="1" applyBorder="1" applyAlignment="1">
      <alignment horizontal="center" vertical="center"/>
    </xf>
    <xf numFmtId="0" fontId="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0" borderId="1" xfId="0" applyFont="1" applyBorder="1" applyAlignment="1">
      <alignment horizontal="left" vertical="center" wrapText="1"/>
    </xf>
    <xf numFmtId="0" fontId="2" fillId="0" borderId="1" xfId="0" applyFont="1" applyBorder="1" applyAlignment="1">
      <alignment vertical="center"/>
    </xf>
    <xf numFmtId="0" fontId="2" fillId="0" borderId="0" xfId="0" applyFont="1" applyAlignment="1">
      <alignment vertical="center"/>
    </xf>
    <xf numFmtId="0" fontId="2" fillId="0" borderId="1" xfId="0" applyFont="1" applyBorder="1" applyAlignment="1">
      <alignment horizontal="left" vertical="center" wrapText="1"/>
    </xf>
    <xf numFmtId="0" fontId="5" fillId="0" borderId="0" xfId="0" applyFont="1" applyAlignment="1">
      <alignment horizontal="left" vertical="center"/>
    </xf>
    <xf numFmtId="0" fontId="2" fillId="0" borderId="1" xfId="0" applyFont="1" applyBorder="1" applyAlignment="1">
      <alignment horizontal="left" vertical="center"/>
    </xf>
    <xf numFmtId="0" fontId="2" fillId="0" borderId="0" xfId="0" applyFont="1"/>
    <xf numFmtId="4" fontId="2" fillId="0" borderId="0" xfId="0" applyNumberFormat="1"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92E9B-2B55-41E5-8510-EEE8E78088A7}">
  <dimension ref="A1:J16"/>
  <sheetViews>
    <sheetView topLeftCell="A7" workbookViewId="0">
      <selection activeCell="A17" sqref="A17"/>
    </sheetView>
  </sheetViews>
  <sheetFormatPr defaultColWidth="9.109375" defaultRowHeight="14.4" x14ac:dyDescent="0.3"/>
  <cols>
    <col min="1" max="1" width="5.6640625" style="1" customWidth="1"/>
    <col min="2" max="2" width="92" style="1" customWidth="1"/>
    <col min="3" max="4" width="11.6640625" style="1" customWidth="1"/>
    <col min="5" max="6" width="15.88671875" style="3" customWidth="1"/>
    <col min="7" max="7" width="15.88671875" style="1" customWidth="1"/>
    <col min="8" max="16384" width="9.109375" style="1"/>
  </cols>
  <sheetData>
    <row r="1" spans="1:10" s="4" customFormat="1" ht="69.75" customHeight="1" x14ac:dyDescent="0.3">
      <c r="A1" s="12"/>
      <c r="B1" s="12" t="s">
        <v>18</v>
      </c>
      <c r="C1" s="11" t="s">
        <v>19</v>
      </c>
      <c r="D1" s="11" t="s">
        <v>20</v>
      </c>
      <c r="E1" s="11" t="s">
        <v>15</v>
      </c>
      <c r="F1" s="11" t="s">
        <v>16</v>
      </c>
      <c r="G1" s="11" t="s">
        <v>17</v>
      </c>
    </row>
    <row r="2" spans="1:10" s="4" customFormat="1" ht="37.5" customHeight="1" x14ac:dyDescent="0.3">
      <c r="A2" s="8">
        <v>1</v>
      </c>
      <c r="B2" s="17" t="s">
        <v>6</v>
      </c>
      <c r="C2" s="8" t="s">
        <v>3</v>
      </c>
      <c r="D2" s="8">
        <v>10</v>
      </c>
      <c r="E2" s="9"/>
      <c r="F2" s="9">
        <f>D2*E2</f>
        <v>0</v>
      </c>
      <c r="G2" s="13">
        <f>F2*3</f>
        <v>0</v>
      </c>
    </row>
    <row r="3" spans="1:10" s="4" customFormat="1" ht="37.5" customHeight="1" x14ac:dyDescent="0.3">
      <c r="A3" s="8">
        <v>2</v>
      </c>
      <c r="B3" s="17" t="s">
        <v>7</v>
      </c>
      <c r="C3" s="8" t="s">
        <v>3</v>
      </c>
      <c r="D3" s="8">
        <v>4</v>
      </c>
      <c r="E3" s="9"/>
      <c r="F3" s="9">
        <f t="shared" ref="F3:F13" si="0">D3*E3</f>
        <v>0</v>
      </c>
      <c r="G3" s="13">
        <f t="shared" ref="G3:G13" si="1">F3*3</f>
        <v>0</v>
      </c>
    </row>
    <row r="4" spans="1:10" s="4" customFormat="1" ht="37.5" customHeight="1" x14ac:dyDescent="0.3">
      <c r="A4" s="8">
        <v>3</v>
      </c>
      <c r="B4" s="17" t="s">
        <v>8</v>
      </c>
      <c r="C4" s="8" t="s">
        <v>3</v>
      </c>
      <c r="D4" s="8">
        <v>4</v>
      </c>
      <c r="E4" s="9"/>
      <c r="F4" s="9">
        <f t="shared" si="0"/>
        <v>0</v>
      </c>
      <c r="G4" s="13">
        <f t="shared" si="1"/>
        <v>0</v>
      </c>
    </row>
    <row r="5" spans="1:10" s="4" customFormat="1" ht="37.5" customHeight="1" x14ac:dyDescent="0.3">
      <c r="A5" s="8">
        <v>4</v>
      </c>
      <c r="B5" s="17" t="s">
        <v>9</v>
      </c>
      <c r="C5" s="8" t="s">
        <v>3</v>
      </c>
      <c r="D5" s="8">
        <v>2</v>
      </c>
      <c r="E5" s="9"/>
      <c r="F5" s="9">
        <f t="shared" si="0"/>
        <v>0</v>
      </c>
      <c r="G5" s="13">
        <f t="shared" si="1"/>
        <v>0</v>
      </c>
    </row>
    <row r="6" spans="1:10" s="4" customFormat="1" ht="37.5" customHeight="1" x14ac:dyDescent="0.3">
      <c r="A6" s="8">
        <v>5</v>
      </c>
      <c r="B6" s="17" t="s">
        <v>5</v>
      </c>
      <c r="C6" s="8" t="s">
        <v>3</v>
      </c>
      <c r="D6" s="8">
        <v>2</v>
      </c>
      <c r="E6" s="9"/>
      <c r="F6" s="9">
        <f t="shared" si="0"/>
        <v>0</v>
      </c>
      <c r="G6" s="13">
        <f t="shared" si="1"/>
        <v>0</v>
      </c>
    </row>
    <row r="7" spans="1:10" s="4" customFormat="1" ht="37.5" customHeight="1" x14ac:dyDescent="0.3">
      <c r="A7" s="8">
        <v>6</v>
      </c>
      <c r="B7" s="17" t="s">
        <v>4</v>
      </c>
      <c r="C7" s="8" t="s">
        <v>3</v>
      </c>
      <c r="D7" s="8">
        <v>38</v>
      </c>
      <c r="E7" s="9"/>
      <c r="F7" s="9">
        <f t="shared" si="0"/>
        <v>0</v>
      </c>
      <c r="G7" s="13">
        <f t="shared" si="1"/>
        <v>0</v>
      </c>
      <c r="J7" s="16"/>
    </row>
    <row r="8" spans="1:10" s="4" customFormat="1" ht="37.5" customHeight="1" x14ac:dyDescent="0.3">
      <c r="A8" s="8">
        <v>7</v>
      </c>
      <c r="B8" s="17" t="s">
        <v>21</v>
      </c>
      <c r="C8" s="8" t="s">
        <v>3</v>
      </c>
      <c r="D8" s="8">
        <v>3</v>
      </c>
      <c r="E8" s="9"/>
      <c r="F8" s="9">
        <f t="shared" si="0"/>
        <v>0</v>
      </c>
      <c r="G8" s="13">
        <f t="shared" si="1"/>
        <v>0</v>
      </c>
      <c r="J8" s="16"/>
    </row>
    <row r="9" spans="1:10" s="4" customFormat="1" ht="37.5" customHeight="1" x14ac:dyDescent="0.3">
      <c r="A9" s="8">
        <v>8</v>
      </c>
      <c r="B9" s="17" t="s">
        <v>12</v>
      </c>
      <c r="C9" s="8" t="s">
        <v>3</v>
      </c>
      <c r="D9" s="8">
        <v>4</v>
      </c>
      <c r="E9" s="9"/>
      <c r="F9" s="9">
        <f t="shared" si="0"/>
        <v>0</v>
      </c>
      <c r="G9" s="13">
        <f t="shared" si="1"/>
        <v>0</v>
      </c>
      <c r="J9" s="16"/>
    </row>
    <row r="10" spans="1:10" s="4" customFormat="1" ht="37.5" customHeight="1" x14ac:dyDescent="0.3">
      <c r="A10" s="8">
        <v>9</v>
      </c>
      <c r="B10" s="17" t="s">
        <v>11</v>
      </c>
      <c r="C10" s="8" t="s">
        <v>3</v>
      </c>
      <c r="D10" s="8">
        <v>5</v>
      </c>
      <c r="E10" s="9"/>
      <c r="F10" s="9">
        <f t="shared" si="0"/>
        <v>0</v>
      </c>
      <c r="G10" s="13">
        <f t="shared" si="1"/>
        <v>0</v>
      </c>
    </row>
    <row r="11" spans="1:10" s="4" customFormat="1" ht="37.5" customHeight="1" x14ac:dyDescent="0.3">
      <c r="A11" s="8">
        <v>10</v>
      </c>
      <c r="B11" s="17" t="s">
        <v>13</v>
      </c>
      <c r="C11" s="8" t="s">
        <v>3</v>
      </c>
      <c r="D11" s="8">
        <v>8</v>
      </c>
      <c r="E11" s="9"/>
      <c r="F11" s="9">
        <f t="shared" si="0"/>
        <v>0</v>
      </c>
      <c r="G11" s="13">
        <f t="shared" si="1"/>
        <v>0</v>
      </c>
    </row>
    <row r="12" spans="1:10" s="4" customFormat="1" ht="37.5" customHeight="1" x14ac:dyDescent="0.3">
      <c r="A12" s="8">
        <v>11</v>
      </c>
      <c r="B12" s="17" t="s">
        <v>14</v>
      </c>
      <c r="C12" s="8" t="s">
        <v>3</v>
      </c>
      <c r="D12" s="8">
        <v>3</v>
      </c>
      <c r="E12" s="9"/>
      <c r="F12" s="9">
        <f t="shared" si="0"/>
        <v>0</v>
      </c>
      <c r="G12" s="13">
        <f t="shared" si="1"/>
        <v>0</v>
      </c>
    </row>
    <row r="13" spans="1:10" s="4" customFormat="1" ht="52.5" customHeight="1" x14ac:dyDescent="0.3">
      <c r="A13" s="8">
        <v>12</v>
      </c>
      <c r="B13" s="17" t="s">
        <v>10</v>
      </c>
      <c r="C13" s="8" t="s">
        <v>3</v>
      </c>
      <c r="D13" s="8">
        <v>60</v>
      </c>
      <c r="E13" s="10"/>
      <c r="F13" s="9">
        <f t="shared" si="0"/>
        <v>0</v>
      </c>
      <c r="G13" s="13">
        <f t="shared" si="1"/>
        <v>0</v>
      </c>
    </row>
    <row r="14" spans="1:10" s="4" customFormat="1" ht="26.25" customHeight="1" x14ac:dyDescent="0.3">
      <c r="A14" s="2"/>
      <c r="B14" s="2"/>
      <c r="C14" s="18" t="s">
        <v>1</v>
      </c>
      <c r="D14" s="18"/>
      <c r="E14" s="18"/>
      <c r="F14" s="14">
        <f>SUM(F2:F13)</f>
        <v>0</v>
      </c>
      <c r="G14" s="14">
        <f>SUM(G2:G13)</f>
        <v>0</v>
      </c>
      <c r="H14" s="7"/>
    </row>
    <row r="15" spans="1:10" s="4" customFormat="1" ht="26.25" customHeight="1" x14ac:dyDescent="0.3">
      <c r="B15" s="6"/>
      <c r="C15" s="18" t="s">
        <v>0</v>
      </c>
      <c r="D15" s="18"/>
      <c r="E15" s="18"/>
      <c r="F15" s="15">
        <f>F14*0.24</f>
        <v>0</v>
      </c>
      <c r="G15" s="15">
        <f>G14*0.24</f>
        <v>0</v>
      </c>
    </row>
    <row r="16" spans="1:10" s="4" customFormat="1" ht="26.25" customHeight="1" x14ac:dyDescent="0.3">
      <c r="A16" s="5"/>
      <c r="B16" s="5"/>
      <c r="C16" s="19" t="s">
        <v>2</v>
      </c>
      <c r="D16" s="19"/>
      <c r="E16" s="19"/>
      <c r="F16" s="14">
        <f>SUM(F14:F15)</f>
        <v>0</v>
      </c>
      <c r="G16" s="14">
        <f>SUM(G14:G15)</f>
        <v>0</v>
      </c>
    </row>
  </sheetData>
  <mergeCells count="3">
    <mergeCell ref="C14:E14"/>
    <mergeCell ref="C15:E15"/>
    <mergeCell ref="C16:E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BEBD5-8467-4FFC-8CCC-7F34A1C88733}">
  <dimension ref="A1:G16"/>
  <sheetViews>
    <sheetView tabSelected="1" workbookViewId="0">
      <selection activeCell="A5" sqref="A5:G5"/>
    </sheetView>
  </sheetViews>
  <sheetFormatPr defaultColWidth="9.109375" defaultRowHeight="14.4" x14ac:dyDescent="0.3"/>
  <cols>
    <col min="1" max="1" width="5.6640625" style="28" customWidth="1"/>
    <col min="2" max="2" width="92" style="28" customWidth="1"/>
    <col min="3" max="4" width="11.6640625" style="28" customWidth="1"/>
    <col min="5" max="6" width="15.88671875" style="29" customWidth="1"/>
    <col min="7" max="7" width="15.88671875" style="28" customWidth="1"/>
    <col min="8" max="16384" width="9.109375" style="28"/>
  </cols>
  <sheetData>
    <row r="1" spans="1:7" s="24" customFormat="1" ht="36.75" customHeight="1" x14ac:dyDescent="0.3">
      <c r="A1" s="22" t="s">
        <v>30</v>
      </c>
      <c r="B1" s="22"/>
      <c r="C1" s="22"/>
      <c r="D1" s="22"/>
      <c r="E1" s="22"/>
      <c r="F1" s="22"/>
      <c r="G1" s="23"/>
    </row>
    <row r="2" spans="1:7" s="24" customFormat="1" ht="36.75" customHeight="1" x14ac:dyDescent="0.3">
      <c r="A2" s="20" t="s">
        <v>22</v>
      </c>
      <c r="B2" s="20"/>
      <c r="C2" s="20"/>
      <c r="D2" s="20"/>
      <c r="E2" s="20"/>
      <c r="F2" s="20"/>
      <c r="G2" s="20"/>
    </row>
    <row r="3" spans="1:7" s="24" customFormat="1" ht="36.75" customHeight="1" x14ac:dyDescent="0.3">
      <c r="A3" s="20" t="s">
        <v>32</v>
      </c>
      <c r="B3" s="20"/>
      <c r="C3" s="20"/>
      <c r="D3" s="20"/>
      <c r="E3" s="20"/>
      <c r="F3" s="20"/>
      <c r="G3" s="20"/>
    </row>
    <row r="4" spans="1:7" s="24" customFormat="1" ht="36.75" customHeight="1" x14ac:dyDescent="0.3">
      <c r="A4" s="20" t="s">
        <v>23</v>
      </c>
      <c r="B4" s="20"/>
      <c r="C4" s="20"/>
      <c r="D4" s="20"/>
      <c r="E4" s="20"/>
      <c r="F4" s="20"/>
      <c r="G4" s="20"/>
    </row>
    <row r="5" spans="1:7" s="24" customFormat="1" ht="36.75" customHeight="1" x14ac:dyDescent="0.3">
      <c r="A5" s="20" t="s">
        <v>24</v>
      </c>
      <c r="B5" s="20"/>
      <c r="C5" s="20"/>
      <c r="D5" s="20"/>
      <c r="E5" s="20"/>
      <c r="F5" s="20"/>
      <c r="G5" s="20"/>
    </row>
    <row r="6" spans="1:7" s="26" customFormat="1" ht="36.75" customHeight="1" x14ac:dyDescent="0.3">
      <c r="A6" s="20" t="s">
        <v>25</v>
      </c>
      <c r="B6" s="20"/>
      <c r="C6" s="20"/>
      <c r="D6" s="20"/>
      <c r="E6" s="20"/>
      <c r="F6" s="20"/>
      <c r="G6" s="25"/>
    </row>
    <row r="7" spans="1:7" s="26" customFormat="1" ht="36.75" customHeight="1" x14ac:dyDescent="0.3">
      <c r="A7" s="20" t="s">
        <v>26</v>
      </c>
      <c r="B7" s="20"/>
      <c r="C7" s="20"/>
      <c r="D7" s="20"/>
      <c r="E7" s="20"/>
      <c r="F7" s="20"/>
      <c r="G7" s="25"/>
    </row>
    <row r="8" spans="1:7" s="26" customFormat="1" ht="36.75" customHeight="1" x14ac:dyDescent="0.3">
      <c r="A8" s="20" t="s">
        <v>31</v>
      </c>
      <c r="B8" s="20"/>
      <c r="C8" s="20"/>
      <c r="D8" s="20"/>
      <c r="E8" s="20"/>
      <c r="F8" s="20"/>
      <c r="G8" s="25"/>
    </row>
    <row r="9" spans="1:7" s="26" customFormat="1" ht="36.75" customHeight="1" x14ac:dyDescent="0.3">
      <c r="A9" s="20" t="s">
        <v>27</v>
      </c>
      <c r="B9" s="20"/>
      <c r="C9" s="20"/>
      <c r="D9" s="20"/>
      <c r="E9" s="20"/>
      <c r="F9" s="20"/>
      <c r="G9" s="25"/>
    </row>
    <row r="10" spans="1:7" s="26" customFormat="1" ht="36.75" customHeight="1" x14ac:dyDescent="0.3">
      <c r="A10" s="20" t="s">
        <v>28</v>
      </c>
      <c r="B10" s="20"/>
      <c r="C10" s="20"/>
      <c r="D10" s="20"/>
      <c r="E10" s="20"/>
      <c r="F10" s="20"/>
      <c r="G10" s="25"/>
    </row>
    <row r="11" spans="1:7" s="26" customFormat="1" ht="36.75" customHeight="1" x14ac:dyDescent="0.3">
      <c r="A11" s="20" t="s">
        <v>29</v>
      </c>
      <c r="B11" s="20"/>
      <c r="C11" s="20"/>
      <c r="D11" s="20"/>
      <c r="E11" s="20"/>
      <c r="F11" s="20"/>
      <c r="G11" s="25"/>
    </row>
    <row r="12" spans="1:7" s="26" customFormat="1" ht="36.75" customHeight="1" x14ac:dyDescent="0.3">
      <c r="A12" s="20" t="s">
        <v>33</v>
      </c>
      <c r="B12" s="21"/>
      <c r="C12" s="21"/>
      <c r="D12" s="21"/>
      <c r="E12" s="21"/>
      <c r="F12" s="21"/>
      <c r="G12" s="25"/>
    </row>
    <row r="13" spans="1:7" s="24" customFormat="1" ht="36.75" customHeight="1" x14ac:dyDescent="0.3">
      <c r="A13" s="27" t="s">
        <v>34</v>
      </c>
      <c r="B13" s="27"/>
      <c r="C13" s="27"/>
      <c r="D13" s="27"/>
      <c r="E13" s="27"/>
      <c r="F13" s="27"/>
      <c r="G13" s="27"/>
    </row>
    <row r="14" spans="1:7" ht="36.75" customHeight="1" x14ac:dyDescent="0.3"/>
    <row r="15" spans="1:7" ht="36.75" customHeight="1" x14ac:dyDescent="0.3"/>
    <row r="16" spans="1:7" ht="36.75" customHeight="1" x14ac:dyDescent="0.3"/>
  </sheetData>
  <mergeCells count="13">
    <mergeCell ref="A13:G13"/>
    <mergeCell ref="A10:G10"/>
    <mergeCell ref="A11:G11"/>
    <mergeCell ref="A12:G12"/>
    <mergeCell ref="A2:G2"/>
    <mergeCell ref="A3:G3"/>
    <mergeCell ref="A4:G4"/>
    <mergeCell ref="A5:G5"/>
    <mergeCell ref="A1:G1"/>
    <mergeCell ref="A6:G6"/>
    <mergeCell ref="A7:G7"/>
    <mergeCell ref="A8:G8"/>
    <mergeCell ref="A9:G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AC MAINTENANCE_PPA FLEET</vt:lpstr>
      <vt:lpstr>AC MAINTENANCE_PPA TERMS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2006-10-17T10:06:23Z</dcterms:created>
  <dcterms:modified xsi:type="dcterms:W3CDTF">2025-01-16T12:43:31Z</dcterms:modified>
</cp:coreProperties>
</file>